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7F30C3E-C779-478D-A1BF-EE3B8E2281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ULTINOMIAL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5" i="3"/>
  <c r="C10" i="3"/>
  <c r="C12" i="3"/>
  <c r="D7" i="4"/>
  <c r="A8" i="3"/>
  <c r="D6" i="4"/>
  <c r="C11" i="3"/>
  <c r="A9" i="4"/>
  <c r="D18" i="4"/>
  <c r="D8" i="4"/>
  <c r="D15" i="4"/>
  <c r="D5" i="4"/>
  <c r="D4" i="4"/>
  <c r="A8" i="2"/>
  <c r="C20" i="4" l="1" a="1"/>
  <c r="C20" i="4" s="1"/>
  <c r="C18" i="4"/>
  <c r="A16" i="4"/>
  <c r="C15" i="4"/>
  <c r="A13" i="4"/>
  <c r="C8" i="4"/>
  <c r="B8" i="4"/>
  <c r="C6" i="4"/>
  <c r="C5" i="4"/>
  <c r="C4" i="4"/>
  <c r="B14" i="3" a="1"/>
  <c r="B14" i="3" s="1"/>
  <c r="B11" i="3" a="1"/>
  <c r="B11" i="3" s="1"/>
  <c r="B10" i="3"/>
  <c r="B12" i="3" s="1"/>
  <c r="B7" i="3"/>
  <c r="B7" i="2"/>
  <c r="C7" i="4" l="1"/>
  <c r="A48" i="1"/>
  <c r="A49" i="1"/>
  <c r="A50" i="1"/>
</calcChain>
</file>

<file path=xl/sharedStrings.xml><?xml version="1.0" encoding="utf-8"?>
<sst xmlns="http://schemas.openxmlformats.org/spreadsheetml/2006/main" count="94" uniqueCount="83">
  <si>
    <t>Numbers are truncated to integers which may mislead if formatting is inappropriate.</t>
  </si>
  <si>
    <t>If any number argument is an Error value (e.g. #NUM!, #REF!...) MULTINOMIAL returns the first error in the arguments.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</si>
  <si>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</si>
  <si>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 xml:space="preserve">#NUM! </t>
    </r>
    <r>
      <rPr>
        <sz val="10"/>
        <rFont val="Arial"/>
        <family val="2"/>
      </rPr>
      <t>Is returned if any of the numbers is less than 0.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</si>
  <si>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non-numeric argument is provided instead of numbers.</t>
    </r>
  </si>
  <si>
    <t>Errors Using MULTINOMIAL Function</t>
  </si>
  <si>
    <t>Note that the 'Global' check condition test is an array entered formula.</t>
  </si>
  <si>
    <t>Condition Test &gt;&gt;</t>
  </si>
  <si>
    <t>Global' check of data: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</si>
  <si>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</si>
  <si>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</si>
  <si>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</si>
  <si>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</si>
  <si>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</si>
  <si>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</si>
  <si>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</si>
  <si>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</si>
  <si>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number3</t>
  </si>
  <si>
    <t>number2</t>
  </si>
  <si>
    <t>number1</t>
  </si>
  <si>
    <t>Check Formulas</t>
  </si>
  <si>
    <t>Conditionally Formatted Checks</t>
  </si>
  <si>
    <t>Test Inputs</t>
  </si>
  <si>
    <t>Argument names</t>
  </si>
  <si>
    <t>Press [Enter].</t>
  </si>
  <si>
    <t>Press and hold down the [Ctrl] and [Shift] keys,</t>
  </si>
  <si>
    <t>Enter the formula in the formula bar as shown without the { and } parentheses,</t>
  </si>
  <si>
    <t>Note that this is an array entered formula.</t>
  </si>
  <si>
    <t>Or as a single array entered formula:</t>
  </si>
  <si>
    <t>Ratio</t>
  </si>
  <si>
    <t>Note: Array entered formula</t>
  </si>
  <si>
    <t>Product of factorials of numbers</t>
  </si>
  <si>
    <t>Factorial of sum of numbers</t>
  </si>
  <si>
    <t>Multinomial</t>
  </si>
  <si>
    <t>Data</t>
  </si>
  <si>
    <t>Index of Examples</t>
  </si>
  <si>
    <t>Examples Using MULTINOMIAL Function</t>
  </si>
  <si>
    <t>Note that this is an array entered formula using an array of nembers. See example 2 below.</t>
  </si>
  <si>
    <t>{=FACT(SUM(array_of_numbers))/PRODUCT(FACT(array_of_numbers))}</t>
  </si>
  <si>
    <t>Or in Excel linear form:</t>
  </si>
  <si>
    <t>The formula for MULTINOMIAL function is:-</t>
  </si>
  <si>
    <t>Equations / Formulas</t>
  </si>
  <si>
    <t>Numbers must be integers.
Non-integers are truncated.</t>
  </si>
  <si>
    <t>The second of up to 255 numbers.</t>
  </si>
  <si>
    <t>Required.</t>
  </si>
  <si>
    <t>The first number.</t>
  </si>
  <si>
    <t>Argument Notes</t>
  </si>
  <si>
    <t>Description</t>
  </si>
  <si>
    <t>Type</t>
  </si>
  <si>
    <t>Name</t>
  </si>
  <si>
    <t>Arguments:</t>
  </si>
  <si>
    <r>
      <t>=MULTINOMIAL(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</si>
  <si>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</si>
  <si>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Applications? Anyone?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</si>
  <si>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</si>
  <si>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</si>
  <si>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</si>
  <si>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</si>
  <si>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</si>
  <si>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</si>
  <si>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</si>
  <si>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</si>
  <si>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</si>
  <si>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</si>
  <si>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</si>
  <si>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increased number of arguments from 30 t0 255.</t>
  </si>
  <si>
    <t>Excel 2007 converted MULTINOMIAL from an Analysis ToolPak Addin to a Built in function.</t>
  </si>
  <si>
    <t>Classification - Maths &gt; Factorials</t>
  </si>
  <si>
    <t>Classification, Source, History</t>
  </si>
  <si>
    <t>Returns the ratio of the factorial of a sum of values to the product of factorials. Excel 2007 increased from 29 number arguments to 255.</t>
  </si>
  <si>
    <t>MULTINOMIAL</t>
  </si>
  <si>
    <t>Example 1:- Simple Entry Of MULTINOMIAL Function</t>
  </si>
  <si>
    <t>Example 2:- Algorithm Of MULTINOMIAL Function</t>
  </si>
  <si>
    <t>Example 3:- Use And Validation Of MULTINOMIAL</t>
  </si>
  <si>
    <t>Related / Similar And Frequently Used With Functions</t>
  </si>
  <si>
    <t>Related / Similar</t>
  </si>
  <si>
    <t>FACT</t>
  </si>
  <si>
    <t>Returns the factorial of a number.</t>
  </si>
  <si>
    <t>File Creation Date : 19-Jun-2020</t>
  </si>
  <si>
    <t xml:space="preserve">Open the Excel help for this function. </t>
  </si>
  <si>
    <t>Double Click on MULTINOMIAL and then click on the link</t>
  </si>
  <si>
    <t>Enter =MULTINOMIAL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</si>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</sst>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1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1" fillId="0" borderId="0" xfId="0" applyNumberFormat="1" applyFon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35</xdr:row>
      <xdr:rowOff>152400</xdr:rowOff>
    </xdr:from>
    <xdr:ext cx="5355633" cy="58413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50" y="5819775"/>
              <a:ext cx="5355633" cy="58413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𝑴𝑼𝑳𝑻𝑰𝑵𝑶𝑴𝑰𝑨𝑳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</a:rPr>
                      <m:t>,…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𝒊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</a:rPr>
                      <m:t>)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𝒂</m:t>
                                </m:r>
                              </m:e>
                              <m:sub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𝟏</m:t>
                                </m:r>
                              </m:sub>
                            </m:sSub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𝒂</m:t>
                                </m:r>
                              </m:e>
                              <m:sub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b>
                            </m:sSub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,+…+</m:t>
                            </m:r>
                            <m:sSub>
                              <m:sSub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𝒂</m:t>
                                </m:r>
                              </m:e>
                              <m:sub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b>
                            </m:sSub>
                          </m:e>
                        </m:d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!</m:t>
                        </m:r>
                      </m:num>
                      <m:den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𝒂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!×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𝒂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!×…×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𝒂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 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50" y="5819775"/>
              <a:ext cx="5355633" cy="58413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𝑴𝑼𝑳𝑻𝑰𝑵𝑶𝑴𝑰𝑨𝑳(𝒂_𝟏,𝒂_𝟐,…𝒂_𝒊)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(𝒂_𝟏+𝒂_𝟐,+…+𝒂_𝒊 )!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𝒂_𝟏 !×𝒂_𝟐 !×…×𝒂_𝒊 ! 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70</v>
      </c>
      <c r="B1" s="35"/>
      <c r="C1" s="35"/>
      <c r="D1" s="36" t="s">
        <v>82</v>
      </c>
      <c r="E1" s="37"/>
    </row>
    <row r="2" spans="1:5" ht="15" customHeight="1" x14ac:dyDescent="0.2">
      <c r="A2" s="6"/>
      <c r="B2" s="7"/>
      <c r="C2" s="7"/>
      <c r="D2" s="8"/>
    </row>
    <row r="3" spans="1:5" ht="15.75" x14ac:dyDescent="0.25">
      <c r="A3" s="9" t="s">
        <v>47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69</v>
      </c>
      <c r="B4" s="7"/>
      <c r="C4" s="7"/>
      <c r="D4" s="12" t="s">
        <v>78</v>
      </c>
    </row>
    <row r="5" spans="1:5" x14ac:dyDescent="0.2">
      <c r="A5" s="13"/>
      <c r="B5" s="7"/>
      <c r="C5" s="7"/>
      <c r="D5" s="12"/>
    </row>
    <row r="6" spans="1:5" ht="15.75" x14ac:dyDescent="0.25">
      <c r="A6" s="9" t="s">
        <v>68</v>
      </c>
      <c r="B6" s="14"/>
      <c r="C6" s="14"/>
      <c r="D6" s="15" t="s">
        <v>79</v>
      </c>
    </row>
    <row r="7" spans="1:5" s="2" customFormat="1" x14ac:dyDescent="0.2">
      <c r="A7" s="14" t="s">
        <v>67</v>
      </c>
      <c r="B7" s="14"/>
      <c r="C7" s="14"/>
      <c r="D7" s="12" t="s">
        <v>81</v>
      </c>
    </row>
    <row r="8" spans="1:5" s="2" customFormat="1" x14ac:dyDescent="0.2">
      <c r="A8" s="14"/>
      <c r="B8" s="14"/>
      <c r="C8" s="14"/>
      <c r="D8" s="12" t="s">
        <v>80</v>
      </c>
    </row>
    <row r="9" spans="1:5" s="2" customFormat="1" x14ac:dyDescent="0.2">
      <c r="A9" s="14" t="s">
        <v>66</v>
      </c>
      <c r="B9" s="14"/>
      <c r="C9" s="14"/>
      <c r="D9" s="12"/>
    </row>
    <row r="10" spans="1:5" s="2" customFormat="1" x14ac:dyDescent="0.2">
      <c r="A10" s="14"/>
      <c r="B10" s="14"/>
      <c r="C10" s="14"/>
      <c r="D10" s="10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4" t="s">
        <v>65</v>
      </c>
      <c r="B11" s="14"/>
      <c r="C11" s="14"/>
      <c r="D11" s="12"/>
    </row>
    <row r="12" spans="1:5" s="2" customFormat="1" x14ac:dyDescent="0.2">
      <c r="A12" s="14"/>
      <c r="B12" s="14"/>
      <c r="C12" s="14"/>
      <c r="D12" s="12"/>
    </row>
    <row r="13" spans="1:5" ht="15.75" x14ac:dyDescent="0.25">
      <c r="A13" s="9" t="s">
        <v>64</v>
      </c>
      <c r="B13" s="7"/>
      <c r="C13" s="7"/>
      <c r="D13" s="12"/>
    </row>
    <row r="14" spans="1:5" ht="15" customHeight="1" x14ac:dyDescent="0.2">
      <c r="A14" s="16" t="s">
        <v>63</v>
      </c>
      <c r="B14" s="16"/>
      <c r="C14" s="16"/>
      <c r="D14" s="12"/>
    </row>
    <row r="15" spans="1:5" ht="15" customHeight="1" x14ac:dyDescent="0.2">
      <c r="A15" s="17" t="s">
        <v>62</v>
      </c>
      <c r="B15" s="18"/>
      <c r="C15" s="18"/>
      <c r="D15" s="19"/>
    </row>
    <row r="16" spans="1:5" ht="15" customHeight="1" x14ac:dyDescent="0.2">
      <c r="A16" s="20" t="s">
        <v>61</v>
      </c>
      <c r="B16" s="18"/>
      <c r="C16" s="18"/>
      <c r="D16" s="18"/>
    </row>
    <row r="17" spans="1:4" ht="15" customHeight="1" x14ac:dyDescent="0.2">
      <c r="A17" s="20" t="s">
        <v>60</v>
      </c>
      <c r="B17" s="18"/>
      <c r="C17" s="18"/>
      <c r="D17" s="18"/>
    </row>
    <row r="18" spans="1:4" ht="15" customHeight="1" x14ac:dyDescent="0.2">
      <c r="A18" s="17" t="s">
        <v>59</v>
      </c>
      <c r="B18" s="18"/>
      <c r="C18" s="18"/>
      <c r="D18" s="18"/>
    </row>
    <row r="19" spans="1:4" ht="15" customHeight="1" x14ac:dyDescent="0.2">
      <c r="A19" s="20" t="s">
        <v>58</v>
      </c>
      <c r="B19" s="18"/>
      <c r="C19" s="18"/>
      <c r="D19" s="18"/>
    </row>
    <row r="20" spans="1:4" ht="15" customHeight="1" x14ac:dyDescent="0.2">
      <c r="A20" s="20" t="s">
        <v>57</v>
      </c>
      <c r="B20" s="18"/>
      <c r="C20" s="18"/>
      <c r="D20" s="18"/>
    </row>
    <row r="21" spans="1:4" ht="15" customHeight="1" x14ac:dyDescent="0.2">
      <c r="A21" s="16" t="s">
        <v>56</v>
      </c>
      <c r="B21" s="16"/>
      <c r="C21" s="16"/>
      <c r="D21" s="16"/>
    </row>
    <row r="22" spans="1:4" ht="15" customHeight="1" x14ac:dyDescent="0.2">
      <c r="A22" s="17" t="s">
        <v>55</v>
      </c>
      <c r="B22" s="18"/>
      <c r="C22" s="18"/>
      <c r="D22" s="18"/>
    </row>
    <row r="23" spans="1:4" ht="15" customHeight="1" x14ac:dyDescent="0.2">
      <c r="A23" s="17" t="s">
        <v>54</v>
      </c>
      <c r="B23" s="18"/>
      <c r="C23" s="18"/>
      <c r="D23" s="18"/>
    </row>
    <row r="24" spans="1:4" x14ac:dyDescent="0.2">
      <c r="A24" s="14"/>
      <c r="B24" s="7"/>
      <c r="C24" s="7"/>
      <c r="D24" s="7"/>
    </row>
    <row r="25" spans="1:4" x14ac:dyDescent="0.2">
      <c r="A25" s="21" t="s">
        <v>53</v>
      </c>
      <c r="B25" s="7"/>
      <c r="C25" s="7"/>
      <c r="D25" s="7"/>
    </row>
    <row r="26" spans="1:4" x14ac:dyDescent="0.2">
      <c r="A26" s="14"/>
      <c r="B26" s="7"/>
      <c r="C26" s="7"/>
      <c r="D26" s="7"/>
    </row>
    <row r="27" spans="1:4" ht="15.75" x14ac:dyDescent="0.25">
      <c r="A27" s="9" t="s">
        <v>52</v>
      </c>
      <c r="B27" s="7"/>
      <c r="C27" s="7"/>
      <c r="D27" s="7"/>
    </row>
    <row r="28" spans="1:4" x14ac:dyDescent="0.2">
      <c r="A28" s="11" t="s">
        <v>51</v>
      </c>
      <c r="B28" s="7"/>
      <c r="C28" s="7"/>
      <c r="D28" s="7"/>
    </row>
    <row r="29" spans="1:4" x14ac:dyDescent="0.2">
      <c r="A29" s="11"/>
      <c r="B29" s="7"/>
      <c r="C29" s="7"/>
      <c r="D29" s="7"/>
    </row>
    <row r="30" spans="1:4" ht="15.75" x14ac:dyDescent="0.25">
      <c r="A30" s="9" t="s">
        <v>50</v>
      </c>
      <c r="B30" s="7"/>
      <c r="C30" s="7"/>
      <c r="D30" s="7"/>
    </row>
    <row r="31" spans="1:4" s="3" customFormat="1" x14ac:dyDescent="0.2">
      <c r="A31" s="22" t="s">
        <v>49</v>
      </c>
      <c r="B31" s="22" t="s">
        <v>48</v>
      </c>
      <c r="C31" s="22" t="s">
        <v>47</v>
      </c>
      <c r="D31" s="22" t="s">
        <v>46</v>
      </c>
    </row>
    <row r="32" spans="1:4" s="4" customFormat="1" ht="39.950000000000003" customHeight="1" x14ac:dyDescent="0.2">
      <c r="A32" s="23" t="s">
        <v>19</v>
      </c>
      <c r="B32" s="23" t="s">
        <v>44</v>
      </c>
      <c r="C32" s="24" t="s">
        <v>45</v>
      </c>
      <c r="D32" s="24" t="s">
        <v>42</v>
      </c>
    </row>
    <row r="33" spans="1:4" ht="39.950000000000003" customHeight="1" x14ac:dyDescent="0.2">
      <c r="A33" s="23" t="s">
        <v>18</v>
      </c>
      <c r="B33" s="23" t="s">
        <v>44</v>
      </c>
      <c r="C33" s="24" t="s">
        <v>43</v>
      </c>
      <c r="D33" s="24" t="s">
        <v>42</v>
      </c>
    </row>
    <row r="34" spans="1:4" ht="15" customHeight="1" x14ac:dyDescent="0.25">
      <c r="A34" s="9" t="s">
        <v>41</v>
      </c>
      <c r="B34" s="16"/>
      <c r="C34" s="16"/>
      <c r="D34" s="16"/>
    </row>
    <row r="35" spans="1:4" ht="15" customHeight="1" x14ac:dyDescent="0.2">
      <c r="A35" s="11" t="s">
        <v>40</v>
      </c>
      <c r="B35" s="16"/>
      <c r="C35" s="16"/>
      <c r="D35" s="16"/>
    </row>
    <row r="36" spans="1:4" ht="67.5" customHeight="1" x14ac:dyDescent="0.2">
      <c r="A36" s="25"/>
      <c r="B36" s="16"/>
      <c r="C36" s="16"/>
      <c r="D36" s="16"/>
    </row>
    <row r="37" spans="1:4" ht="15" customHeight="1" x14ac:dyDescent="0.2">
      <c r="A37" s="16" t="s">
        <v>39</v>
      </c>
      <c r="B37" s="16"/>
      <c r="C37" s="16"/>
      <c r="D37" s="16"/>
    </row>
    <row r="38" spans="1:4" ht="15" customHeight="1" x14ac:dyDescent="0.25">
      <c r="A38" s="26" t="s">
        <v>38</v>
      </c>
      <c r="B38" s="16"/>
      <c r="C38" s="16"/>
      <c r="D38" s="16"/>
    </row>
    <row r="39" spans="1:4" ht="15" customHeight="1" x14ac:dyDescent="0.2">
      <c r="A39" s="16" t="s">
        <v>37</v>
      </c>
      <c r="B39" s="16"/>
      <c r="C39" s="16"/>
      <c r="D39" s="16"/>
    </row>
    <row r="40" spans="1:4" ht="15" customHeight="1" x14ac:dyDescent="0.2">
      <c r="A40" s="16"/>
      <c r="B40" s="16"/>
      <c r="C40" s="16"/>
      <c r="D40" s="16"/>
    </row>
    <row r="41" spans="1:4" ht="15.75" x14ac:dyDescent="0.25">
      <c r="A41" s="27" t="s">
        <v>74</v>
      </c>
      <c r="B41" s="7"/>
      <c r="C41" s="7"/>
      <c r="D41" s="7"/>
    </row>
    <row r="42" spans="1:4" ht="12.75" customHeight="1" x14ac:dyDescent="0.2">
      <c r="A42" s="28" t="s">
        <v>75</v>
      </c>
      <c r="B42" s="7"/>
      <c r="C42" s="7"/>
      <c r="D42" s="7"/>
    </row>
    <row r="43" spans="1:4" ht="30" customHeight="1" x14ac:dyDescent="0.2">
      <c r="A43" s="29" t="s">
        <v>76</v>
      </c>
      <c r="B43" s="30" t="s">
        <v>77</v>
      </c>
      <c r="C43" s="7"/>
      <c r="D43" s="7"/>
    </row>
    <row r="44" spans="1:4" ht="12.75" customHeight="1" x14ac:dyDescent="0.2">
      <c r="A44" s="14"/>
      <c r="B44" s="14"/>
      <c r="C44" s="18"/>
      <c r="D44" s="14"/>
    </row>
    <row r="45" spans="1:4" ht="12.75" customHeight="1" x14ac:dyDescent="0.25">
      <c r="A45" s="9" t="s">
        <v>36</v>
      </c>
      <c r="B45" s="7"/>
      <c r="C45" s="7"/>
      <c r="D45" s="7"/>
    </row>
    <row r="46" spans="1:4" ht="12.75" customHeight="1" x14ac:dyDescent="0.2">
      <c r="A46" s="16"/>
      <c r="B46" s="16"/>
      <c r="C46" s="16"/>
      <c r="D46" s="16"/>
    </row>
    <row r="47" spans="1:4" ht="12.75" customHeight="1" x14ac:dyDescent="0.25">
      <c r="A47" s="9" t="s">
        <v>35</v>
      </c>
      <c r="B47" s="16"/>
      <c r="C47" s="16"/>
      <c r="D47" s="16"/>
    </row>
    <row r="48" spans="1:4" x14ac:dyDescent="0.2">
      <c r="A48" s="13" t="str">
        <f>'Example 1'!A1</f>
        <v>Example 1:- Simple Entry Of MULTINOMIAL Function</v>
      </c>
      <c r="B48" s="16"/>
      <c r="C48" s="16"/>
      <c r="D48" s="16"/>
    </row>
    <row r="49" spans="1:4" ht="15" customHeight="1" x14ac:dyDescent="0.2">
      <c r="A49" s="13" t="str">
        <f>'Example 2'!A1</f>
        <v>Example 2:- Algorithm Of MULTINOMIAL Function</v>
      </c>
      <c r="B49" s="16"/>
      <c r="C49" s="16"/>
      <c r="D49" s="16"/>
    </row>
    <row r="50" spans="1:4" s="5" customFormat="1" ht="15" customHeight="1" x14ac:dyDescent="0.2">
      <c r="A50" s="13" t="str">
        <f>'Example 3'!A1</f>
        <v>Example 3:- Use And Validation Of MULTINOMIAL</v>
      </c>
      <c r="B50" s="16"/>
      <c r="C50" s="16"/>
      <c r="D50" s="16"/>
    </row>
    <row r="51" spans="1:4" s="5" customFormat="1" ht="15" customHeight="1" x14ac:dyDescent="0.2">
      <c r="A51" s="13"/>
      <c r="B51" s="16"/>
      <c r="C51" s="16"/>
      <c r="D51" s="16"/>
    </row>
    <row r="52" spans="1:4" ht="15.75" x14ac:dyDescent="0.25">
      <c r="A52" s="9" t="s">
        <v>5</v>
      </c>
      <c r="B52" s="7"/>
      <c r="C52" s="7"/>
      <c r="D52" s="7"/>
    </row>
    <row r="53" spans="1:4" x14ac:dyDescent="0.2">
      <c r="A53" s="7"/>
      <c r="B53" s="7"/>
      <c r="C53" s="7"/>
      <c r="D53" s="7"/>
    </row>
    <row r="54" spans="1:4" x14ac:dyDescent="0.2">
      <c r="A54" s="31" t="s">
        <v>4</v>
      </c>
      <c r="B54" s="31"/>
      <c r="C54" s="31"/>
      <c r="D54" s="31"/>
    </row>
    <row r="55" spans="1:4" x14ac:dyDescent="0.2">
      <c r="A55" s="32" t="s">
        <v>3</v>
      </c>
      <c r="B55" s="24"/>
      <c r="C55" s="24"/>
      <c r="D55" s="24"/>
    </row>
    <row r="56" spans="1:4" x14ac:dyDescent="0.2">
      <c r="A56" s="14" t="s">
        <v>2</v>
      </c>
      <c r="B56" s="7"/>
      <c r="C56" s="7"/>
      <c r="D56" s="7"/>
    </row>
    <row r="57" spans="1:4" x14ac:dyDescent="0.2">
      <c r="A57" s="14"/>
      <c r="B57" s="7"/>
      <c r="C57" s="7"/>
      <c r="D57" s="7"/>
    </row>
    <row r="58" spans="1:4" x14ac:dyDescent="0.2">
      <c r="A58" s="14" t="s">
        <v>1</v>
      </c>
      <c r="B58" s="7"/>
      <c r="C58" s="7"/>
      <c r="D58" s="7"/>
    </row>
    <row r="59" spans="1:4" x14ac:dyDescent="0.2">
      <c r="A59" s="14"/>
      <c r="B59" s="7"/>
      <c r="C59" s="7"/>
      <c r="D59" s="7"/>
    </row>
    <row r="60" spans="1:4" x14ac:dyDescent="0.2">
      <c r="A60" s="14" t="s">
        <v>0</v>
      </c>
      <c r="B60" s="7"/>
      <c r="C60" s="7"/>
      <c r="D60" s="7"/>
    </row>
    <row r="61" spans="1:4" x14ac:dyDescent="0.2">
      <c r="A61" s="14"/>
      <c r="B61" s="7"/>
      <c r="C61" s="7"/>
      <c r="D61" s="7"/>
    </row>
    <row r="62" spans="1:4" x14ac:dyDescent="0.2">
      <c r="A62" s="33"/>
      <c r="B62" s="33"/>
      <c r="C62" s="33"/>
      <c r="D62" s="33"/>
    </row>
  </sheetData>
  <mergeCells count="1">
    <mergeCell ref="A54:D5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71</v>
      </c>
      <c r="B1" s="42"/>
      <c r="C1" s="42"/>
      <c r="D1" s="42"/>
      <c r="E1" s="42"/>
    </row>
    <row r="2" spans="1:5" ht="15" customHeight="1" x14ac:dyDescent="0.2">
      <c r="A2" s="6"/>
      <c r="B2" s="22"/>
      <c r="C2" s="22"/>
      <c r="D2" s="22"/>
      <c r="E2" s="22"/>
    </row>
    <row r="3" spans="1:5" x14ac:dyDescent="0.2">
      <c r="A3" s="7" t="s">
        <v>34</v>
      </c>
      <c r="B3" s="38">
        <v>2</v>
      </c>
      <c r="C3" s="7"/>
      <c r="D3" s="22"/>
      <c r="E3" s="22"/>
    </row>
    <row r="4" spans="1:5" x14ac:dyDescent="0.2">
      <c r="A4" s="14"/>
      <c r="B4" s="38">
        <v>4</v>
      </c>
      <c r="C4" s="7"/>
      <c r="D4" s="22"/>
      <c r="E4" s="22"/>
    </row>
    <row r="5" spans="1:5" x14ac:dyDescent="0.2">
      <c r="A5" s="14"/>
      <c r="B5" s="38">
        <v>7</v>
      </c>
      <c r="C5" s="7"/>
      <c r="D5" s="22"/>
      <c r="E5" s="22"/>
    </row>
    <row r="6" spans="1:5" x14ac:dyDescent="0.2">
      <c r="A6" s="7"/>
      <c r="B6" s="7"/>
      <c r="C6" s="7"/>
      <c r="D6" s="22"/>
      <c r="E6" s="22"/>
    </row>
    <row r="7" spans="1:5" x14ac:dyDescent="0.2">
      <c r="A7" s="14" t="s">
        <v>33</v>
      </c>
      <c r="B7" s="39">
        <f>MULTINOMIAL(B3:B5)</f>
        <v>25739.999999999993</v>
      </c>
      <c r="C7" s="7"/>
      <c r="D7" s="22"/>
      <c r="E7" s="22"/>
    </row>
    <row r="8" spans="1:5" x14ac:dyDescent="0.2">
      <c r="A8" s="14" t="str">
        <f ca="1">"Formula in "&amp;ADDRESS(ROW(B7),COLUMN(B7),4)&amp;"   &gt;&gt;&gt;    "&amp;_xlfn.FORMULATEXT(B7)</f>
        <v>Formula in B7   &gt;&gt;&gt;    =MULTINOMIAL(B3:B5)</v>
      </c>
      <c r="B8" s="40"/>
      <c r="C8" s="7"/>
      <c r="D8" s="22"/>
      <c r="E8" s="22"/>
    </row>
    <row r="9" spans="1:5" x14ac:dyDescent="0.2">
      <c r="A9" s="7"/>
      <c r="B9" s="7"/>
      <c r="C9" s="7"/>
      <c r="D9" s="22"/>
      <c r="E9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72</v>
      </c>
      <c r="B1" s="42"/>
      <c r="C1" s="42"/>
      <c r="D1" s="42"/>
      <c r="E1" s="42"/>
    </row>
    <row r="2" spans="1:5" ht="15" customHeight="1" x14ac:dyDescent="0.2">
      <c r="A2" s="6"/>
      <c r="B2" s="22"/>
      <c r="C2" s="22"/>
      <c r="D2" s="22"/>
      <c r="E2" s="22"/>
    </row>
    <row r="3" spans="1:5" x14ac:dyDescent="0.2">
      <c r="A3" s="7" t="s">
        <v>34</v>
      </c>
      <c r="B3" s="38">
        <v>2</v>
      </c>
      <c r="C3" s="7"/>
      <c r="D3" s="22"/>
      <c r="E3" s="22"/>
    </row>
    <row r="4" spans="1:5" x14ac:dyDescent="0.2">
      <c r="A4" s="14"/>
      <c r="B4" s="38">
        <v>4</v>
      </c>
      <c r="C4" s="7"/>
      <c r="D4" s="22"/>
      <c r="E4" s="22"/>
    </row>
    <row r="5" spans="1:5" x14ac:dyDescent="0.2">
      <c r="A5" s="14"/>
      <c r="B5" s="38">
        <v>7</v>
      </c>
      <c r="C5" s="7"/>
      <c r="D5" s="22"/>
      <c r="E5" s="22"/>
    </row>
    <row r="6" spans="1:5" x14ac:dyDescent="0.2">
      <c r="A6" s="7"/>
      <c r="B6" s="7"/>
      <c r="C6" s="7"/>
      <c r="D6" s="22"/>
      <c r="E6" s="22"/>
    </row>
    <row r="7" spans="1:5" x14ac:dyDescent="0.2">
      <c r="A7" s="14" t="s">
        <v>33</v>
      </c>
      <c r="B7" s="39">
        <f>MULTINOMIAL(B3:B5)</f>
        <v>25739.999999999993</v>
      </c>
      <c r="C7" s="7"/>
      <c r="D7" s="22"/>
      <c r="E7" s="22"/>
    </row>
    <row r="8" spans="1:5" x14ac:dyDescent="0.2">
      <c r="A8" s="14" t="str">
        <f ca="1">"Formula in "&amp;ADDRESS(ROW(B7),COLUMN(B7),4)&amp;"   &gt;&gt;&gt;    "&amp;_xlfn.FORMULATEXT(B7)</f>
        <v>Formula in B7   &gt;&gt;&gt;    =MULTINOMIAL(B3:B5)</v>
      </c>
      <c r="B8" s="40"/>
      <c r="C8" s="7"/>
      <c r="D8" s="22"/>
      <c r="E8" s="22"/>
    </row>
    <row r="9" spans="1:5" x14ac:dyDescent="0.2">
      <c r="A9" s="14"/>
      <c r="B9" s="40"/>
      <c r="C9" s="7"/>
      <c r="D9" s="22"/>
      <c r="E9" s="22"/>
    </row>
    <row r="10" spans="1:5" x14ac:dyDescent="0.2">
      <c r="A10" s="14" t="s">
        <v>32</v>
      </c>
      <c r="B10" s="39">
        <f>FACT(SUM(B3:B5))</f>
        <v>6227020800</v>
      </c>
      <c r="C10" s="7" t="str">
        <f ca="1">_xlfn.FORMULATEXT(B10)</f>
        <v>=FACT(SUM(B3:B5))</v>
      </c>
      <c r="D10" s="22"/>
      <c r="E10" s="22"/>
    </row>
    <row r="11" spans="1:5" x14ac:dyDescent="0.2">
      <c r="A11" s="14" t="s">
        <v>31</v>
      </c>
      <c r="B11" s="39">
        <f t="array" ref="B11">PRODUCT(FACT(B3:B5))</f>
        <v>241920</v>
      </c>
      <c r="C11" s="7" t="str">
        <f ca="1">_xlfn.FORMULATEXT(B11)</f>
        <v>{=PRODUCT(FACT(B3:B5))}</v>
      </c>
      <c r="D11" s="14" t="s">
        <v>30</v>
      </c>
      <c r="E11" s="22"/>
    </row>
    <row r="12" spans="1:5" x14ac:dyDescent="0.2">
      <c r="A12" s="14" t="s">
        <v>29</v>
      </c>
      <c r="B12" s="39">
        <f>B10/B11</f>
        <v>25740</v>
      </c>
      <c r="C12" s="7" t="str">
        <f ca="1">_xlfn.FORMULATEXT(B12)</f>
        <v>=B10/B11</v>
      </c>
      <c r="D12" s="22"/>
      <c r="E12" s="22"/>
    </row>
    <row r="13" spans="1:5" x14ac:dyDescent="0.2">
      <c r="A13" s="14"/>
      <c r="B13" s="39"/>
      <c r="C13" s="7"/>
      <c r="D13" s="22"/>
      <c r="E13" s="22"/>
    </row>
    <row r="14" spans="1:5" x14ac:dyDescent="0.2">
      <c r="A14" s="14" t="s">
        <v>28</v>
      </c>
      <c r="B14" s="39">
        <f t="array" ref="B14">FACT(SUM(B3:B5))/PRODUCT(FACT(B3:B5))</f>
        <v>25740</v>
      </c>
      <c r="C14" s="7"/>
      <c r="D14" s="22"/>
      <c r="E14" s="22"/>
    </row>
    <row r="15" spans="1:5" x14ac:dyDescent="0.2">
      <c r="A15" s="14" t="str">
        <f ca="1">"Formula in "&amp;ADDRESS(ROW(B14),COLUMN(B14),4)&amp;"   &gt;&gt;&gt;    "&amp;_xlfn.FORMULATEXT(B14)</f>
        <v>Formula in B14   &gt;&gt;&gt;    {=FACT(SUM(B3:B5))/PRODUCT(FACT(B3:B5))}</v>
      </c>
      <c r="B15" s="39"/>
      <c r="C15" s="7"/>
      <c r="D15" s="22"/>
      <c r="E15" s="22"/>
    </row>
    <row r="16" spans="1:5" x14ac:dyDescent="0.2">
      <c r="A16" s="14" t="s">
        <v>27</v>
      </c>
      <c r="B16" s="39"/>
      <c r="C16" s="7"/>
      <c r="D16" s="22"/>
      <c r="E16" s="22"/>
    </row>
    <row r="17" spans="1:5" x14ac:dyDescent="0.2">
      <c r="A17" s="13" t="s">
        <v>26</v>
      </c>
      <c r="B17" s="39"/>
      <c r="C17" s="7"/>
      <c r="D17" s="22"/>
      <c r="E17" s="22"/>
    </row>
    <row r="18" spans="1:5" x14ac:dyDescent="0.2">
      <c r="A18" s="13" t="s">
        <v>25</v>
      </c>
      <c r="B18" s="39"/>
      <c r="C18" s="7"/>
      <c r="D18" s="22"/>
      <c r="E18" s="22"/>
    </row>
    <row r="19" spans="1:5" x14ac:dyDescent="0.2">
      <c r="A19" s="13" t="s">
        <v>24</v>
      </c>
      <c r="B19" s="40"/>
      <c r="C19" s="7"/>
      <c r="D19" s="22"/>
      <c r="E19" s="22"/>
    </row>
    <row r="20" spans="1:5" x14ac:dyDescent="0.2">
      <c r="A20" s="14"/>
      <c r="B20" s="40"/>
      <c r="C20" s="7"/>
      <c r="D20" s="22"/>
      <c r="E20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30.7109375" style="1" customWidth="1"/>
    <col min="2" max="2" width="20.7109375" style="1" customWidth="1"/>
    <col min="3" max="4" width="30.7109375" style="1" customWidth="1"/>
    <col min="5" max="5" width="50.7109375" style="1" customWidth="1"/>
    <col min="6" max="16384" width="9.140625" style="1"/>
  </cols>
  <sheetData>
    <row r="1" spans="1:5" ht="30" customHeight="1" x14ac:dyDescent="0.2">
      <c r="A1" s="41" t="s">
        <v>73</v>
      </c>
      <c r="B1" s="42"/>
      <c r="C1" s="42"/>
      <c r="D1" s="42"/>
      <c r="E1" s="42"/>
    </row>
    <row r="2" spans="1:5" ht="15" customHeight="1" x14ac:dyDescent="0.2">
      <c r="A2" s="6"/>
      <c r="B2" s="43"/>
      <c r="C2" s="44"/>
      <c r="D2" s="22"/>
      <c r="E2" s="7"/>
    </row>
    <row r="3" spans="1:5" x14ac:dyDescent="0.2">
      <c r="A3" s="45" t="s">
        <v>23</v>
      </c>
      <c r="B3" s="43" t="s">
        <v>22</v>
      </c>
      <c r="C3" s="44" t="s">
        <v>21</v>
      </c>
      <c r="D3" s="22" t="s">
        <v>20</v>
      </c>
      <c r="E3" s="7"/>
    </row>
    <row r="4" spans="1:5" x14ac:dyDescent="0.2">
      <c r="A4" s="14" t="s">
        <v>19</v>
      </c>
      <c r="B4" s="38">
        <v>2</v>
      </c>
      <c r="C4" s="21">
        <f>IF(AND(ISNUMBER(B4),INT(B4)-B4=0),0,1)</f>
        <v>0</v>
      </c>
      <c r="D4" s="7" t="str">
        <f ca="1">_xlfn.FORMULATEXT(C4)</f>
        <v>=IF(AND(ISNUMBER(B4),INT(B4)-B4=0),0,1)</v>
      </c>
      <c r="E4" s="7"/>
    </row>
    <row r="5" spans="1:5" x14ac:dyDescent="0.2">
      <c r="A5" s="14" t="s">
        <v>18</v>
      </c>
      <c r="B5" s="38">
        <v>4</v>
      </c>
      <c r="C5" s="21">
        <f>IF(AND(ISNUMBER(B5),INT(B5)-B5=0),0,1)</f>
        <v>0</v>
      </c>
      <c r="D5" s="7" t="str">
        <f ca="1">_xlfn.FORMULATEXT(C5)</f>
        <v>=IF(AND(ISNUMBER(B5),INT(B5)-B5=0),0,1)</v>
      </c>
      <c r="E5" s="7"/>
    </row>
    <row r="6" spans="1:5" x14ac:dyDescent="0.2">
      <c r="A6" s="14" t="s">
        <v>17</v>
      </c>
      <c r="B6" s="46">
        <v>7</v>
      </c>
      <c r="C6" s="21">
        <f>IF(AND(ISNUMBER(B6),INT(B6)-B6=0),0,1)</f>
        <v>0</v>
      </c>
      <c r="D6" s="7" t="str">
        <f ca="1">_xlfn.FORMULATEXT(C6)</f>
        <v>=IF(AND(ISNUMBER(B6),INT(B6)-B6=0),0,1)</v>
      </c>
      <c r="E6" s="7"/>
    </row>
    <row r="7" spans="1:5" x14ac:dyDescent="0.2">
      <c r="A7" s="7"/>
      <c r="B7" s="7"/>
      <c r="C7" s="7" t="str">
        <f>IF(SUM(C4:C5)=0,"Data OK","Data input error")</f>
        <v>Data OK</v>
      </c>
      <c r="D7" s="7" t="str">
        <f ca="1">_xlfn.FORMULATEXT(C7)</f>
        <v>=IF(SUM(C4:C5)=0,"Data OK","Data input error")</v>
      </c>
      <c r="E7" s="7"/>
    </row>
    <row r="8" spans="1:5" x14ac:dyDescent="0.2">
      <c r="A8" s="14" t="s">
        <v>16</v>
      </c>
      <c r="B8" s="7">
        <f>MULTINOMIAL(B4:B6)</f>
        <v>25739.999999999993</v>
      </c>
      <c r="C8" s="21" t="str">
        <f>IF(AND(ISNUMBER(B5),B4&gt;=0,B5=0),"Note that the number has been rounded down to 0","")</f>
        <v/>
      </c>
      <c r="D8" s="7" t="str">
        <f ca="1">_xlfn.FORMULATEXT(C8)</f>
        <v>=IF(AND(ISNUMBER(B5),B4&gt;=0,B5=0),"Note that the number has been rounded down to 0","")</v>
      </c>
      <c r="E8" s="7"/>
    </row>
    <row r="9" spans="1:5" x14ac:dyDescent="0.2">
      <c r="A9" s="14" t="str">
        <f ca="1">"Formula in "&amp;ADDRESS(ROW(B8),COLUMN(B8),4)&amp;"   &gt;&gt;&gt;    "&amp;_xlfn.FORMULATEXT(B8)</f>
        <v>Formula in B8   &gt;&gt;&gt;    =MULTINOMIAL(B4:B6)</v>
      </c>
      <c r="B9" s="7"/>
      <c r="C9" s="7"/>
      <c r="D9" s="7"/>
      <c r="E9" s="7"/>
    </row>
    <row r="10" spans="1:5" x14ac:dyDescent="0.2">
      <c r="A10" s="14"/>
      <c r="B10" s="7"/>
      <c r="C10" s="7"/>
      <c r="D10" s="7"/>
      <c r="E10" s="7"/>
    </row>
    <row r="11" spans="1:5" x14ac:dyDescent="0.2">
      <c r="A11" s="14" t="s">
        <v>15</v>
      </c>
      <c r="B11" s="7"/>
      <c r="C11" s="7"/>
      <c r="D11" s="7"/>
      <c r="E11" s="7"/>
    </row>
    <row r="12" spans="1:5" x14ac:dyDescent="0.2">
      <c r="A12" s="47" t="s">
        <v>14</v>
      </c>
      <c r="B12" s="44" t="s">
        <v>13</v>
      </c>
      <c r="C12" s="43" t="s">
        <v>12</v>
      </c>
      <c r="D12" s="44" t="s">
        <v>11</v>
      </c>
      <c r="E12" s="22"/>
    </row>
    <row r="13" spans="1:5" x14ac:dyDescent="0.2">
      <c r="A13" s="7" t="str">
        <f>A4</f>
        <v>number1</v>
      </c>
      <c r="B13" s="14" t="s">
        <v>10</v>
      </c>
      <c r="C13" s="7"/>
      <c r="D13" s="7"/>
      <c r="E13" s="7"/>
    </row>
    <row r="14" spans="1:5" x14ac:dyDescent="0.2">
      <c r="A14" s="7"/>
      <c r="B14" s="14" t="s">
        <v>9</v>
      </c>
      <c r="C14" s="7"/>
      <c r="D14" s="7"/>
      <c r="E14" s="7"/>
    </row>
    <row r="15" spans="1:5" x14ac:dyDescent="0.2">
      <c r="A15" s="7"/>
      <c r="B15" s="22" t="s">
        <v>7</v>
      </c>
      <c r="C15" s="22" t="b">
        <f>AND(ISNUMBER(B4),INT(B4)-B4=0)</f>
        <v>1</v>
      </c>
      <c r="D15" s="7" t="str">
        <f ca="1">_xlfn.FORMULATEXT(C15)</f>
        <v>=AND(ISNUMBER(B4),INT(B4)-B4=0)</v>
      </c>
      <c r="E15" s="7"/>
    </row>
    <row r="16" spans="1:5" x14ac:dyDescent="0.2">
      <c r="A16" s="7" t="str">
        <f>A5</f>
        <v>number2</v>
      </c>
      <c r="B16" s="14" t="s">
        <v>10</v>
      </c>
      <c r="C16" s="7"/>
      <c r="D16" s="7"/>
      <c r="E16" s="7"/>
    </row>
    <row r="17" spans="1:5" x14ac:dyDescent="0.2">
      <c r="A17" s="7"/>
      <c r="B17" s="14" t="s">
        <v>9</v>
      </c>
      <c r="C17" s="7"/>
      <c r="D17" s="7"/>
      <c r="E17" s="7"/>
    </row>
    <row r="18" spans="1:5" x14ac:dyDescent="0.2">
      <c r="A18" s="7"/>
      <c r="B18" s="22" t="s">
        <v>7</v>
      </c>
      <c r="C18" s="22" t="b">
        <f>AND(ISNUMBER(B5),INT(B5)-B5=0)</f>
        <v>1</v>
      </c>
      <c r="D18" s="7" t="str">
        <f ca="1">_xlfn.FORMULATEXT(C18)</f>
        <v>=AND(ISNUMBER(B5),INT(B5)-B5=0)</v>
      </c>
      <c r="E18" s="7"/>
    </row>
    <row r="19" spans="1:5" x14ac:dyDescent="0.2">
      <c r="A19" s="7"/>
      <c r="B19" s="22"/>
      <c r="C19" s="22"/>
      <c r="D19" s="7"/>
      <c r="E19" s="7"/>
    </row>
    <row r="20" spans="1:5" x14ac:dyDescent="0.2">
      <c r="A20" s="11" t="s">
        <v>8</v>
      </c>
      <c r="B20" s="22" t="s">
        <v>7</v>
      </c>
      <c r="C20" s="22" t="b">
        <f t="array" ref="C20">SUM(IF(ISNUMBER(B4:B6),1,0))=SUM(IF(INT(B4:B6)-B4:B6=0,1,0))</f>
        <v>1</v>
      </c>
      <c r="D20" s="7"/>
      <c r="E20" s="7"/>
    </row>
    <row r="21" spans="1:5" x14ac:dyDescent="0.2">
      <c r="A21" s="14" t="s">
        <v>6</v>
      </c>
      <c r="B21" s="22"/>
      <c r="C21" s="22"/>
      <c r="D21" s="7"/>
      <c r="E21" s="7"/>
    </row>
    <row r="22" spans="1:5" x14ac:dyDescent="0.2">
      <c r="A22" s="14"/>
      <c r="B22" s="22"/>
      <c r="C22" s="22"/>
      <c r="D22" s="7"/>
      <c r="E22" s="7"/>
    </row>
    <row r="23" spans="1:5" x14ac:dyDescent="0.2">
      <c r="A23" s="7"/>
      <c r="B23" s="7"/>
      <c r="C23" s="7"/>
      <c r="D23" s="7"/>
      <c r="E23" s="7"/>
    </row>
  </sheetData>
  <conditionalFormatting sqref="C4:C6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The sign of the number and the sign of the multiple of significance should be the same." promptTitle="Data Input Validation" prompt="You must input a number._x000a__x000a_The sign of the number is ignored._x000a__x000a_If zero is input, ALL numbers are returned as zero." sqref="B5" xr:uid="{00000000-0002-0000-0300-000000000000}">
      <formula1>ISNUMBER(B5)</formula1>
    </dataValidation>
    <dataValidation type="custom" allowBlank="1" showInputMessage="1" showErrorMessage="1" errorTitle="Data Input Error" error="You must input a number." promptTitle="Data Input Validation" prompt="You must input a number." sqref="B4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MULTINOMIAL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2013-05-27T08:19:50Z</dcterms:created>
  <dcterms:modified xsi:type="dcterms:W3CDTF">2020-08-26T14:10:23Z</dcterms:modified>
</cp:coreProperties>
</file>